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91901) LAEP Common Ask DD/Final Outputs/Current - Copy/General Information/Examples/"/>
    </mc:Choice>
  </mc:AlternateContent>
  <xr:revisionPtr revIDLastSave="276" documentId="14_{7FCB68BF-18B2-4831-8E2A-335A19D780D4}" xr6:coauthVersionLast="47" xr6:coauthVersionMax="47" xr10:uidLastSave="{FF759ED7-0346-4859-B7A5-39688C6C9452}"/>
  <bookViews>
    <workbookView xWindow="-120" yWindow="-120" windowWidth="51840" windowHeight="21120" xr2:uid="{00000000-000D-0000-FFFF-FFFF00000000}"/>
  </bookViews>
  <sheets>
    <sheet name="Questionnaire" sheetId="6" r:id="rId1"/>
    <sheet name="DFES Scenario Selector" sheetId="3" r:id="rId2"/>
    <sheet name="Data validation"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6" l="1"/>
  <c r="A78" i="6"/>
  <c r="A73" i="6"/>
  <c r="A72" i="6"/>
</calcChain>
</file>

<file path=xl/sharedStrings.xml><?xml version="1.0" encoding="utf-8"?>
<sst xmlns="http://schemas.openxmlformats.org/spreadsheetml/2006/main" count="140" uniqueCount="89">
  <si>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</si>
  <si>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</si>
  <si>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</si>
  <si>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</si>
  <si>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</si>
  <si>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</si>
  <si>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</si>
  <si>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</si>
  <si>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</si>
  <si>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geojson name</t>
  </si>
  <si>
    <t>Local Authority</t>
  </si>
  <si>
    <t>Technology data csv name</t>
  </si>
  <si>
    <t>Solar PV unit answers - Domestic</t>
  </si>
  <si>
    <t>Solar PV unit answers - Non-Domestic</t>
  </si>
  <si>
    <t>Area of rooftop PV (m^2) (Least preferred)</t>
  </si>
  <si>
    <t>Thermal Efficiency Alternative Scenario Selector</t>
  </si>
  <si>
    <t>Scenario Selection</t>
  </si>
  <si>
    <t>DFES Scenario Selector</t>
  </si>
  <si>
    <t>Scenario World</t>
  </si>
  <si>
    <t>Domestic Thermal Energy Efficiency</t>
  </si>
  <si>
    <t>Below is the data published on domestic thermal energy efficiency for the UKPN area which is released as part of the UKPN DFES dataset. The data can be downloaded here: https://www.ukpowernetworks.co.uk/our-company/dfes-2023</t>
  </si>
  <si>
    <t>The data for each scenario is shown below in table and graph format. Select the DFES scenario you would like to use from the list below according to your impression of domestic thermal energy efficiency forecasts in your area:</t>
  </si>
  <si>
    <t>If you are unable to provide quantified data for domestic thermal efficiency improvements, as an alternative, a UKPN DFES scenario can be selected to represent thermal efficiency gains if they are qualitatively understood for the area of your local area energy plan.</t>
  </si>
  <si>
    <t>Data question</t>
  </si>
  <si>
    <t>LAEP Answer (Answers listed in order of preference)</t>
  </si>
  <si>
    <t>If you have provided custom geojsons, please list the names of the files below and which input CSVs each applies to:</t>
  </si>
  <si>
    <t>Where possible, we request that quantified data for domestic thermal efficiency improvements is provided by the practitioner to describe their area.</t>
  </si>
  <si>
    <t>This can include a local authority wide value to be applied to all domestic houses, which should be submitted by completing the Domestic Building Thermal Efficiency Data CSV.</t>
  </si>
  <si>
    <t>Electric Vehicles</t>
  </si>
  <si>
    <t>Domestic Solar PV</t>
  </si>
  <si>
    <t>Non-Domestic Solar PV</t>
  </si>
  <si>
    <r>
      <t>What type of</t>
    </r>
    <r>
      <rPr>
        <b/>
        <sz val="11"/>
        <color theme="1"/>
        <rFont val="Calibri"/>
        <family val="2"/>
        <scheme val="minor"/>
      </rPr>
      <t xml:space="preserve"> geographical area</t>
    </r>
    <r>
      <rPr>
        <sz val="11"/>
        <color theme="1"/>
        <rFont val="Calibri"/>
        <family val="2"/>
        <scheme val="minor"/>
      </rPr>
      <t xml:space="preserve"> does this LAEP use?</t>
    </r>
  </si>
  <si>
    <r>
      <t>What type of</t>
    </r>
    <r>
      <rPr>
        <b/>
        <sz val="11"/>
        <color theme="1"/>
        <rFont val="Calibri"/>
        <family val="2"/>
        <scheme val="minor"/>
      </rPr>
      <t xml:space="preserve"> geographical area </t>
    </r>
    <r>
      <rPr>
        <sz val="11"/>
        <color theme="1"/>
        <rFont val="Calibri"/>
        <family val="2"/>
        <scheme val="minor"/>
      </rPr>
      <t>does this LAEP use?</t>
    </r>
  </si>
  <si>
    <r>
      <t xml:space="preserve">Are the values supplied </t>
    </r>
    <r>
      <rPr>
        <b/>
        <sz val="11"/>
        <color theme="1"/>
        <rFont val="Calibri"/>
        <family val="2"/>
        <scheme val="minor"/>
      </rPr>
      <t>cumulative or in-year</t>
    </r>
    <r>
      <rPr>
        <sz val="11"/>
        <color theme="1"/>
        <rFont val="Calibri"/>
        <family val="2"/>
        <scheme val="minor"/>
      </rPr>
      <t>?</t>
    </r>
  </si>
  <si>
    <r>
      <t xml:space="preserve">What </t>
    </r>
    <r>
      <rPr>
        <b/>
        <sz val="11"/>
        <color theme="1"/>
        <rFont val="Calibri"/>
        <family val="2"/>
        <scheme val="minor"/>
      </rPr>
      <t>unit</t>
    </r>
    <r>
      <rPr>
        <sz val="11"/>
        <color theme="1"/>
        <rFont val="Calibri"/>
        <family val="2"/>
        <scheme val="minor"/>
      </rPr>
      <t xml:space="preserve"> does this LAEP use?</t>
    </r>
  </si>
  <si>
    <r>
      <t>Are the values supplied</t>
    </r>
    <r>
      <rPr>
        <b/>
        <sz val="11"/>
        <color theme="1"/>
        <rFont val="Calibri"/>
        <family val="2"/>
        <scheme val="minor"/>
      </rPr>
      <t xml:space="preserve"> cumulative or in-year</t>
    </r>
    <r>
      <rPr>
        <sz val="11"/>
        <color theme="1"/>
        <rFont val="Calibri"/>
        <family val="2"/>
        <scheme val="minor"/>
      </rPr>
      <t>?</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</si>
  <si>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</si>
  <si>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</si>
  <si>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</si>
  <si>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</si>
  <si>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Domestic Building Thermal Efficiency</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</si>
  <si>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</si>
  <si>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</si>
  <si>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example_geojson_name</t>
  </si>
  <si>
    <t>example_technology_csv_name</t>
  </si>
  <si>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</si>
  <si>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t>For questions on the day of the year of uptake values, note that these are optional and will be more significant if your LAEP forecasts rapid uptake in the short term. For longer term LAEP plans, such as those for Net Zero in 2050, this will be les significant. If you do not provide a date, the DFES default value will be assumed.</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</si>
  <si>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</si>
  <si>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</si>
  <si>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</si>
  <si>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</si>
  <si>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</si>
  <si>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</si>
  <si>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</si>
  <si>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</si>
  <si>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What unit does this LAEP use?</t>
  </si>
  <si>
    <t>Domestic Building Thermal Efficiency unit answers</t>
  </si>
  <si>
    <t>Electric Vehicles unit answers</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</si>
  <si>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</si>
  <si>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</si>
  <si>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</si>
  <si>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</si>
  <si>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</si>
  <si>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</si>
  <si>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Domestic Heat Pumps, Resistive Heating and Biomass</t>
  </si>
  <si>
    <t>Non-Domestic Heat Pumps, Resistive Heating and Biomass</t>
  </si>
  <si>
    <t>Annual vehicle kilometres travelled (km)</t>
  </si>
  <si>
    <t>Number of charge points for home charging (Least preferred)</t>
  </si>
  <si>
    <t>Annual electricity demand (MWh)</t>
  </si>
  <si>
    <t>Thermal Efficiency Measures Adopted (Measures defined by % impact, data given as % of buildings with measure)</t>
  </si>
  <si>
    <t>Yes</t>
  </si>
  <si>
    <t>New Builds</t>
  </si>
  <si>
    <t>Does the LAEP contain detailed information about the location and number of domestic new builds? (Yes/No)</t>
  </si>
  <si>
    <t>Additional Technologies</t>
  </si>
  <si>
    <t>Does the LAEP contain any large (&gt;1MW) demand assets?</t>
  </si>
  <si>
    <t>Does the LAEP contain any large (&gt;1MW) generation assets?</t>
  </si>
  <si>
    <t>Does the LAEP contain any large (&gt;1MW) storage assets?</t>
  </si>
  <si>
    <t>Yes/No</t>
  </si>
  <si>
    <t>No</t>
  </si>
  <si>
    <t>LAEP Pathways</t>
  </si>
  <si>
    <t>Holistic Transition</t>
  </si>
  <si>
    <t>Hydrogen Exolution</t>
  </si>
  <si>
    <t>Electric Engagement</t>
  </si>
  <si>
    <t>Counterfactual</t>
  </si>
  <si>
    <t>Unknown</t>
  </si>
  <si>
    <t>Which pathway does this LAEP align with?</t>
  </si>
  <si>
    <t>DFES Pathway</t>
  </si>
  <si>
    <t>No (Most Preferred)</t>
  </si>
  <si>
    <t>Hydrogen Evolution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</si>
</sst>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i/>
      <sz val="11"/>
      <color theme="1"/>
      <name val="Calibri"/>
      <family val="2"/>
      <scheme val="minor"/>
    </font>
    <font>
      <b/>
      <sz val="36"/>
      <color theme="1"/>
      <name val="Calibri"/>
      <family val="2"/>
      <scheme val="minor"/>
    </font>
    <font>
      <sz val="11"/>
      <color theme="1"/>
      <name val="Calibri"/>
      <family val="2"/>
      <scheme val="minor"/>
    </font>
    <font>
      <b/>
      <sz val="12"/>
      <color theme="1"/>
      <name val="Calibri"/>
      <family val="2"/>
      <scheme val="minor"/>
    </font>
    <font>
      <b/>
      <sz val="14"/>
      <color theme="1"/>
      <name val="Calibri"/>
      <family val="2"/>
      <scheme val="minor"/>
    </font>
    <font>
      <sz val="11"/>
      <color theme="0"/>
      <name val="Calibri"/>
      <family val="2"/>
      <scheme val="minor"/>
    </font>
    <font>
      <sz val="11"/>
      <color rgb="FFFF0000"/>
      <name val="Calibri"/>
      <family val="2"/>
      <scheme val="minor"/>
    </font>
    <font>
      <b/>
      <sz val="11"/>
      <color rgb="FFC00000"/>
      <name val="Calibri"/>
      <family val="2"/>
      <scheme val="minor"/>
    </font>
  </fonts>
  <fills count="3">
    <fill>
      <patternFill patternType="none"/>
    </fill>
    <fill>
      <patternFill patternType="gray125"/>
    </fill>
    <fill>
      <patternFill patternType="solid">
        <fgColor theme="1" tint="0.4999847407452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4" fillId="0" borderId="0" applyFont="0" applyFill="0" applyBorder="0" applyAlignment="0" applyProtection="0"/>
  </cellStyleXfs>
  <cellXfs count="30">
    <xf numFmtId="0" fontId="0" fillId="0" borderId="0" xfId="0"/>
    <xf numFmtId="0" fontId="1" fillId="0" borderId="0" xfId="0" applyFont="1"/>
    <xf numFmtId="0" fontId="2" fillId="0" borderId="0" xfId="0" applyFont="1"/>
    <xf numFmtId="0" fontId="6" fillId="0" borderId="0" xfId="0" applyFont="1"/>
    <xf numFmtId="0" fontId="0" fillId="0" borderId="0" xfId="0" applyAlignment="1">
      <alignment wrapText="1"/>
    </xf>
    <xf numFmtId="0" fontId="1" fillId="0" borderId="2" xfId="0" applyFont="1" applyBorder="1"/>
    <xf numFmtId="0" fontId="0" fillId="0" borderId="2" xfId="0" applyBorder="1"/>
    <xf numFmtId="0" fontId="0" fillId="0" borderId="5" xfId="0" applyBorder="1"/>
    <xf numFmtId="0" fontId="0" fillId="0" borderId="9" xfId="0" applyBorder="1"/>
    <xf numFmtId="0" fontId="3" fillId="0" borderId="0" xfId="0" applyFont="1"/>
    <xf numFmtId="0" fontId="5" fillId="0" borderId="0" xfId="0" applyFont="1"/>
    <xf numFmtId="0" fontId="1" fillId="0" borderId="1" xfId="0" applyFont="1" applyBorder="1"/>
    <xf numFmtId="0" fontId="1" fillId="0" borderId="7" xfId="0" applyFont="1" applyBorder="1"/>
    <xf numFmtId="0" fontId="1" fillId="0" borderId="8" xfId="0" applyFont="1" applyBorder="1"/>
    <xf numFmtId="0" fontId="8" fillId="0" borderId="0" xfId="0" applyFont="1"/>
    <xf numFmtId="16" fontId="9" fillId="0" borderId="0" xfId="0" applyNumberFormat="1" applyFont="1" applyAlignment="1" applyProtection="1">
      <alignment horizontal="left"/>
      <protection locked="0"/>
    </xf>
    <xf numFmtId="16" fontId="9" fillId="0" borderId="0" xfId="0" applyNumberFormat="1" applyFont="1" applyAlignment="1" applyProtection="1">
      <alignment horizontal="left" vertical="center"/>
      <protection locked="0"/>
    </xf>
    <xf numFmtId="0" fontId="6" fillId="0" borderId="5" xfId="0" applyFont="1" applyBorder="1"/>
    <xf numFmtId="9" fontId="0" fillId="0" borderId="2" xfId="1" applyFont="1" applyBorder="1" applyProtection="1"/>
    <xf numFmtId="9" fontId="0" fillId="0" borderId="3" xfId="1" applyFont="1" applyBorder="1" applyProtection="1"/>
    <xf numFmtId="9" fontId="0" fillId="0" borderId="0" xfId="1" applyFont="1" applyBorder="1" applyProtection="1"/>
    <xf numFmtId="9" fontId="0" fillId="0" borderId="4" xfId="1" applyFont="1" applyBorder="1" applyProtection="1"/>
    <xf numFmtId="9" fontId="0" fillId="0" borderId="5" xfId="1" applyFont="1" applyBorder="1" applyProtection="1"/>
    <xf numFmtId="9" fontId="0" fillId="0" borderId="6" xfId="1" applyFont="1" applyBorder="1" applyProtection="1"/>
    <xf numFmtId="0" fontId="0" fillId="0" borderId="10" xfId="0" applyBorder="1"/>
    <xf numFmtId="0" fontId="0" fillId="0" borderId="11" xfId="0" applyBorder="1"/>
    <xf numFmtId="0" fontId="8" fillId="0" borderId="0" xfId="0" applyFont="1" applyAlignment="1">
      <alignment horizontal="left" wrapText="1"/>
    </xf>
    <xf numFmtId="0" fontId="7" fillId="2" borderId="0" xfId="0" applyFont="1" applyFill="1" applyProtection="1">
      <protection locked="0"/>
    </xf>
    <xf numFmtId="16" fontId="7" fillId="2" borderId="0" xfId="0" applyNumberFormat="1" applyFont="1" applyFill="1" applyAlignment="1" applyProtection="1">
      <alignment horizontal="left"/>
      <protection locked="0"/>
    </xf>
    <xf numFmtId="0" fontId="7" fillId="2" borderId="0" xfId="0" applyFont="1" applyFill="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GB" sz="1600" b="0" i="0" u="none" strike="noStrike" kern="1200" spc="0" baseline="0">
                <a:solidFill>
                  <a:sysClr val="windowText" lastClr="000000">
                    <a:lumMod val="65000"/>
                    <a:lumOff val="35000"/>
                  </a:sysClr>
                </a:solidFill>
              </a:rPr>
              <a:t>UKPN DFES Data - Thermal Efficiency Trends </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'DFES Scenario Selector'!$A$15</c:f>
              <c:strCache>
                <c:ptCount val="1"/>
                <c:pt idx="0">
                  <c:v>Counterfactual</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Selector'!$B$15:$AC$15</c:f>
              <c:numCache>
                <c:formatCode>0%</c:formatCode>
                <c:ptCount val="28"/>
                <c:pt idx="0">
                  <c:v>1</c:v>
                </c:pt>
                <c:pt idx="1">
                  <c:v>0.97</c:v>
                </c:pt>
                <c:pt idx="2">
                  <c:v>0.95</c:v>
                </c:pt>
                <c:pt idx="3">
                  <c:v>0.92</c:v>
                </c:pt>
                <c:pt idx="4">
                  <c:v>0.89</c:v>
                </c:pt>
                <c:pt idx="5">
                  <c:v>0.87</c:v>
                </c:pt>
                <c:pt idx="6">
                  <c:v>0.84</c:v>
                </c:pt>
                <c:pt idx="7">
                  <c:v>0.82</c:v>
                </c:pt>
                <c:pt idx="8">
                  <c:v>0.79</c:v>
                </c:pt>
                <c:pt idx="9">
                  <c:v>0.77</c:v>
                </c:pt>
                <c:pt idx="10">
                  <c:v>0.75</c:v>
                </c:pt>
                <c:pt idx="11">
                  <c:v>0.74</c:v>
                </c:pt>
                <c:pt idx="12">
                  <c:v>0.73</c:v>
                </c:pt>
                <c:pt idx="13">
                  <c:v>0.72</c:v>
                </c:pt>
                <c:pt idx="14">
                  <c:v>0.7</c:v>
                </c:pt>
                <c:pt idx="15">
                  <c:v>0.69</c:v>
                </c:pt>
                <c:pt idx="16">
                  <c:v>0.68</c:v>
                </c:pt>
                <c:pt idx="17">
                  <c:v>0.67</c:v>
                </c:pt>
                <c:pt idx="18">
                  <c:v>0.66</c:v>
                </c:pt>
                <c:pt idx="19">
                  <c:v>0.65</c:v>
                </c:pt>
                <c:pt idx="20">
                  <c:v>0.64</c:v>
                </c:pt>
                <c:pt idx="21">
                  <c:v>0.63</c:v>
                </c:pt>
                <c:pt idx="22">
                  <c:v>0.62</c:v>
                </c:pt>
                <c:pt idx="23">
                  <c:v>0.61</c:v>
                </c:pt>
                <c:pt idx="24">
                  <c:v>0.6</c:v>
                </c:pt>
                <c:pt idx="25">
                  <c:v>0.59</c:v>
                </c:pt>
                <c:pt idx="26">
                  <c:v>0.57999999999999996</c:v>
                </c:pt>
                <c:pt idx="27">
                  <c:v>0.56999999999999995</c:v>
                </c:pt>
              </c:numCache>
            </c:numRef>
          </c:yVal>
          <c:smooth val="0"/>
          <c:extLst>
            <c:ext xmlns:c16="http://schemas.microsoft.com/office/drawing/2014/chart" uri="{C3380CC4-5D6E-409C-BE32-E72D297353CC}">
              <c16:uniqueId val="{00000000-558F-4AAD-9251-6D4502E30139}"/>
            </c:ext>
          </c:extLst>
        </c:ser>
        <c:ser>
          <c:idx val="1"/>
          <c:order val="1"/>
          <c:tx>
            <c:strRef>
              <c:f>'DFES Scenario Selector'!$A$16</c:f>
              <c:strCache>
                <c:ptCount val="1"/>
                <c:pt idx="0">
                  <c:v>Hydrogen Evolution</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Selector'!$B$16:$AC$16</c:f>
              <c:numCache>
                <c:formatCode>0%</c:formatCode>
                <c:ptCount val="28"/>
                <c:pt idx="0">
                  <c:v>1</c:v>
                </c:pt>
                <c:pt idx="1">
                  <c:v>0.97</c:v>
                </c:pt>
                <c:pt idx="2">
                  <c:v>0.94</c:v>
                </c:pt>
                <c:pt idx="3">
                  <c:v>0.9</c:v>
                </c:pt>
                <c:pt idx="4">
                  <c:v>0.86</c:v>
                </c:pt>
                <c:pt idx="5">
                  <c:v>0.82</c:v>
                </c:pt>
                <c:pt idx="6">
                  <c:v>0.78</c:v>
                </c:pt>
                <c:pt idx="7">
                  <c:v>0.76</c:v>
                </c:pt>
                <c:pt idx="8">
                  <c:v>0.75</c:v>
                </c:pt>
                <c:pt idx="9">
                  <c:v>0.73</c:v>
                </c:pt>
                <c:pt idx="10">
                  <c:v>0.71</c:v>
                </c:pt>
                <c:pt idx="11">
                  <c:v>0.69</c:v>
                </c:pt>
                <c:pt idx="12">
                  <c:v>0.67</c:v>
                </c:pt>
                <c:pt idx="13">
                  <c:v>0.65</c:v>
                </c:pt>
                <c:pt idx="14">
                  <c:v>0.63</c:v>
                </c:pt>
                <c:pt idx="15">
                  <c:v>0.61</c:v>
                </c:pt>
                <c:pt idx="16">
                  <c:v>0.57999999999999996</c:v>
                </c:pt>
                <c:pt idx="17">
                  <c:v>0.56000000000000005</c:v>
                </c:pt>
                <c:pt idx="18">
                  <c:v>0.54</c:v>
                </c:pt>
                <c:pt idx="19">
                  <c:v>0.52</c:v>
                </c:pt>
                <c:pt idx="20">
                  <c:v>0.5</c:v>
                </c:pt>
                <c:pt idx="21">
                  <c:v>0.48</c:v>
                </c:pt>
                <c:pt idx="22">
                  <c:v>0.46</c:v>
                </c:pt>
                <c:pt idx="23">
                  <c:v>0.45</c:v>
                </c:pt>
                <c:pt idx="24">
                  <c:v>0.45</c:v>
                </c:pt>
                <c:pt idx="25">
                  <c:v>0.45</c:v>
                </c:pt>
                <c:pt idx="26">
                  <c:v>0.45</c:v>
                </c:pt>
                <c:pt idx="27">
                  <c:v>0.45</c:v>
                </c:pt>
              </c:numCache>
            </c:numRef>
          </c:yVal>
          <c:smooth val="0"/>
          <c:extLst>
            <c:ext xmlns:c16="http://schemas.microsoft.com/office/drawing/2014/chart" uri="{C3380CC4-5D6E-409C-BE32-E72D297353CC}">
              <c16:uniqueId val="{00000001-558F-4AAD-9251-6D4502E30139}"/>
            </c:ext>
          </c:extLst>
        </c:ser>
        <c:ser>
          <c:idx val="2"/>
          <c:order val="2"/>
          <c:tx>
            <c:strRef>
              <c:f>'DFES Scenario Selector'!$A$17</c:f>
              <c:strCache>
                <c:ptCount val="1"/>
                <c:pt idx="0">
                  <c:v>Electric Engagement</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Selector'!$B$17:$AC$17</c:f>
              <c:numCache>
                <c:formatCode>0%</c:formatCode>
                <c:ptCount val="28"/>
                <c:pt idx="0">
                  <c:v>1</c:v>
                </c:pt>
                <c:pt idx="1">
                  <c:v>0.95</c:v>
                </c:pt>
                <c:pt idx="2">
                  <c:v>0.89</c:v>
                </c:pt>
                <c:pt idx="3">
                  <c:v>0.83</c:v>
                </c:pt>
                <c:pt idx="4">
                  <c:v>0.77</c:v>
                </c:pt>
                <c:pt idx="5">
                  <c:v>0.73</c:v>
                </c:pt>
                <c:pt idx="6">
                  <c:v>0.7</c:v>
                </c:pt>
                <c:pt idx="7">
                  <c:v>0.67</c:v>
                </c:pt>
                <c:pt idx="8">
                  <c:v>0.63</c:v>
                </c:pt>
                <c:pt idx="9">
                  <c:v>0.6</c:v>
                </c:pt>
                <c:pt idx="10">
                  <c:v>0.56999999999999995</c:v>
                </c:pt>
                <c:pt idx="11">
                  <c:v>0.54</c:v>
                </c:pt>
                <c:pt idx="12">
                  <c:v>0.5</c:v>
                </c:pt>
                <c:pt idx="13">
                  <c:v>0.48</c:v>
                </c:pt>
                <c:pt idx="14">
                  <c:v>0.46</c:v>
                </c:pt>
                <c:pt idx="15">
                  <c:v>0.45</c:v>
                </c:pt>
                <c:pt idx="16">
                  <c:v>0.45</c:v>
                </c:pt>
                <c:pt idx="17">
                  <c:v>0.45</c:v>
                </c:pt>
                <c:pt idx="18">
                  <c:v>0.45</c:v>
                </c:pt>
                <c:pt idx="19">
                  <c:v>0.45</c:v>
                </c:pt>
                <c:pt idx="20">
                  <c:v>0.45</c:v>
                </c:pt>
                <c:pt idx="21">
                  <c:v>0.45</c:v>
                </c:pt>
                <c:pt idx="22">
                  <c:v>0.45</c:v>
                </c:pt>
                <c:pt idx="23">
                  <c:v>0.45</c:v>
                </c:pt>
                <c:pt idx="24">
                  <c:v>0.45</c:v>
                </c:pt>
                <c:pt idx="25">
                  <c:v>0.45</c:v>
                </c:pt>
                <c:pt idx="26">
                  <c:v>0.45</c:v>
                </c:pt>
                <c:pt idx="27">
                  <c:v>0.45</c:v>
                </c:pt>
              </c:numCache>
            </c:numRef>
          </c:yVal>
          <c:smooth val="0"/>
          <c:extLst>
            <c:ext xmlns:c16="http://schemas.microsoft.com/office/drawing/2014/chart" uri="{C3380CC4-5D6E-409C-BE32-E72D297353CC}">
              <c16:uniqueId val="{00000002-558F-4AAD-9251-6D4502E30139}"/>
            </c:ext>
          </c:extLst>
        </c:ser>
        <c:ser>
          <c:idx val="3"/>
          <c:order val="3"/>
          <c:tx>
            <c:strRef>
              <c:f>'DFES Scenario Selector'!$A$18</c:f>
              <c:strCache>
                <c:ptCount val="1"/>
                <c:pt idx="0">
                  <c:v>Holistic Transition</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'DFES Scenario Selector'!$B$14:$AC$14</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Scenario Selector'!$B$18:$AC$18</c:f>
              <c:numCache>
                <c:formatCode>0%</c:formatCode>
                <c:ptCount val="28"/>
                <c:pt idx="0">
                  <c:v>1</c:v>
                </c:pt>
                <c:pt idx="1">
                  <c:v>0.95</c:v>
                </c:pt>
                <c:pt idx="2">
                  <c:v>0.89</c:v>
                </c:pt>
                <c:pt idx="3">
                  <c:v>0.83</c:v>
                </c:pt>
                <c:pt idx="4">
                  <c:v>0.77</c:v>
                </c:pt>
                <c:pt idx="5">
                  <c:v>0.73</c:v>
                </c:pt>
                <c:pt idx="6">
                  <c:v>0.7</c:v>
                </c:pt>
                <c:pt idx="7">
                  <c:v>0.67</c:v>
                </c:pt>
                <c:pt idx="8">
                  <c:v>0.63</c:v>
                </c:pt>
                <c:pt idx="9">
                  <c:v>0.6</c:v>
                </c:pt>
                <c:pt idx="10">
                  <c:v>0.56999999999999995</c:v>
                </c:pt>
                <c:pt idx="11">
                  <c:v>0.54</c:v>
                </c:pt>
                <c:pt idx="12">
                  <c:v>0.5</c:v>
                </c:pt>
                <c:pt idx="13">
                  <c:v>0.48</c:v>
                </c:pt>
                <c:pt idx="14">
                  <c:v>0.46</c:v>
                </c:pt>
                <c:pt idx="15">
                  <c:v>0.45</c:v>
                </c:pt>
                <c:pt idx="16">
                  <c:v>0.45</c:v>
                </c:pt>
                <c:pt idx="17">
                  <c:v>0.45</c:v>
                </c:pt>
                <c:pt idx="18">
                  <c:v>0.45</c:v>
                </c:pt>
                <c:pt idx="19">
                  <c:v>0.45</c:v>
                </c:pt>
                <c:pt idx="20">
                  <c:v>0.45</c:v>
                </c:pt>
                <c:pt idx="21">
                  <c:v>0.45</c:v>
                </c:pt>
                <c:pt idx="22">
                  <c:v>0.45</c:v>
                </c:pt>
                <c:pt idx="23">
                  <c:v>0.45</c:v>
                </c:pt>
                <c:pt idx="24">
                  <c:v>0.45</c:v>
                </c:pt>
                <c:pt idx="25">
                  <c:v>0.45</c:v>
                </c:pt>
                <c:pt idx="26">
                  <c:v>0.45</c:v>
                </c:pt>
                <c:pt idx="27">
                  <c:v>0.45</c:v>
                </c:pt>
              </c:numCache>
            </c:numRef>
          </c:yVal>
          <c:smooth val="0"/>
          <c:extLst>
            <c:ext xmlns:c16="http://schemas.microsoft.com/office/drawing/2014/chart" uri="{C3380CC4-5D6E-409C-BE32-E72D297353CC}">
              <c16:uniqueId val="{00000003-558F-4AAD-9251-6D4502E30139}"/>
            </c:ext>
          </c:extLst>
        </c:ser>
        <c:dLbls>
          <c:showLegendKey val="0"/>
          <c:showVal val="0"/>
          <c:showCatName val="0"/>
          <c:showSerName val="0"/>
          <c:showPercent val="0"/>
          <c:showBubbleSize val="0"/>
        </c:dLbls>
        <c:axId val="247290144"/>
        <c:axId val="247291584"/>
      </c:scatterChart>
      <c:valAx>
        <c:axId val="247290144"/>
        <c:scaling>
          <c:orientation val="minMax"/>
          <c:max val="2050"/>
          <c:min val="2023"/>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1584"/>
        <c:crosses val="autoZero"/>
        <c:crossBetween val="midCat"/>
      </c:valAx>
      <c:valAx>
        <c:axId val="247291584"/>
        <c:scaling>
          <c:orientation val="minMax"/>
          <c:max val="1"/>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Thermal demand as a percentage of base year 2023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0144"/>
        <c:crosses val="autoZero"/>
        <c:crossBetween val="midCat"/>
      </c:valAx>
      <c:spPr>
        <a:noFill/>
        <a:ln>
          <a:noFill/>
        </a:ln>
        <a:effectLst/>
      </c:spPr>
    </c:plotArea>
    <c:legend>
      <c:legendPos val="r"/>
      <c:layout>
        <c:manualLayout>
          <c:xMode val="edge"/>
          <c:yMode val="edge"/>
          <c:x val="6.5337921941531804E-2"/>
          <c:y val="0.51846311048767157"/>
          <c:w val="0.30391121952211847"/>
          <c:h val="0.30182675169981121"/>
        </c:manualLayout>
      </c:layout>
      <c:overlay val="1"/>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22412</xdr:colOff>
      <xdr:row>19</xdr:row>
      <xdr:rowOff>1119</xdr:rowOff>
    </xdr:from>
    <xdr:to>
      <xdr:col>18</xdr:col>
      <xdr:colOff>560296</xdr:colOff>
      <xdr:row>42</xdr:row>
      <xdr:rowOff>100852</xdr:rowOff>
    </xdr:to>
    <xdr:graphicFrame macro="">
      <xdr:nvGraphicFramePr>
        <xdr:cNvPr id="4" name="Chart 3">
          <a:extLst>
            <a:ext uri="{FF2B5EF4-FFF2-40B4-BE49-F238E27FC236}">
              <a16:creationId xmlns:a16="http://schemas.microsoft.com/office/drawing/2014/main" id="{DC0A32B3-D5D2-B098-70DC-A4FFA8D224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E91"/>
  <sheetViews>
    <sheetView tabSelected="1" zoomScaleNormal="100" workbookViewId="0">
      <selection activeCell="F10" sqref="F10"/>
    </sheetView>
  </sheetViews>
  <sheetFormatPr defaultRowHeight="15" x14ac:dyDescent="0.25"/>
  <cols>
    <col min="1" max="1" width="124.7109375" customWidth="1"/>
    <col min="2" max="2" width="68.42578125" customWidth="1"/>
  </cols>
  <sheetData>
    <row r="1" spans="1:2" ht="18.75" x14ac:dyDescent="0.3">
      <c r="A1" s="3" t="s">
        <v>23</v>
      </c>
      <c r="B1" s="3" t="s">
        <v>24</v>
      </c>
    </row>
    <row r="2" spans="1:2" ht="18.75" x14ac:dyDescent="0.3">
      <c r="A2" s="2" t="s">
        <v>41</v>
      </c>
      <c r="B2" s="3"/>
    </row>
    <row r="3" spans="1:2" ht="18.75" x14ac:dyDescent="0.3">
      <c r="A3" s="2" t="s">
        <v>45</v>
      </c>
      <c r="B3" s="3"/>
    </row>
    <row r="4" spans="1:2" ht="18.75" x14ac:dyDescent="0.3">
      <c r="A4" s="2" t="s">
        <v>46</v>
      </c>
      <c r="B4" s="3"/>
    </row>
    <row r="5" spans="1:2" ht="18.75" x14ac:dyDescent="0.3">
      <c r="A5" s="2" t="s">
        <v>49</v>
      </c>
      <c r="B5" s="3"/>
    </row>
    <row r="6" spans="1:2" ht="15" customHeight="1" x14ac:dyDescent="0.3">
      <c r="A6" s="2"/>
      <c r="B6" s="3"/>
    </row>
    <row r="7" spans="1:2" ht="15" customHeight="1" x14ac:dyDescent="0.3">
      <c r="A7" s="1" t="s">
        <v>86</v>
      </c>
      <c r="B7" s="3"/>
    </row>
    <row r="8" spans="1:2" ht="15" customHeight="1" x14ac:dyDescent="0.25">
      <c r="A8" t="s">
        <v>85</v>
      </c>
      <c r="B8" s="27" t="s">
        <v>80</v>
      </c>
    </row>
    <row r="9" spans="1:2" ht="15" customHeight="1" x14ac:dyDescent="0.3">
      <c r="A9" s="7"/>
      <c r="B9" s="17"/>
    </row>
    <row r="10" spans="1:2" ht="15" customHeight="1" x14ac:dyDescent="0.3">
      <c r="A10" s="2"/>
      <c r="B10" s="3"/>
    </row>
    <row r="11" spans="1:2" ht="15" customHeight="1" x14ac:dyDescent="0.25">
      <c r="A11" s="1" t="s">
        <v>40</v>
      </c>
      <c r="B11" s="1"/>
    </row>
    <row r="12" spans="1:2" ht="15" customHeight="1" x14ac:dyDescent="0.25">
      <c r="A12" t="s">
        <v>55</v>
      </c>
      <c r="B12" s="27" t="s">
        <v>60</v>
      </c>
    </row>
    <row r="13" spans="1:2" ht="15" customHeight="1" x14ac:dyDescent="0.25">
      <c r="A13" t="s">
        <v>31</v>
      </c>
      <c r="B13" s="27" t="s">
        <v>10</v>
      </c>
    </row>
    <row r="14" spans="1:2" ht="15" customHeight="1" x14ac:dyDescent="0.25">
      <c r="A14" t="s">
        <v>47</v>
      </c>
      <c r="B14" s="28">
        <v>46113</v>
      </c>
    </row>
    <row r="15" spans="1:2" ht="30" customHeight="1" x14ac:dyDescent="0.25">
      <c r="A15" s="4" t="s">
        <v>50</v>
      </c>
      <c r="B15" s="28"/>
    </row>
    <row r="16" spans="1:2" ht="15" customHeight="1" x14ac:dyDescent="0.25">
      <c r="B16" s="7"/>
    </row>
    <row r="17" spans="1:5" ht="15" customHeight="1" x14ac:dyDescent="0.25">
      <c r="A17" s="5"/>
      <c r="B17" s="26" t="str">
        <f>IF(B19="Number of charge points for home charging (Least preferred)","NOTE: If using the least preferred unit of charging for EVs, there will be a large degree of uncertainty when using these values in your local network operator's forecasting. Please see the EV guide for more details.","")</f>
        <v/>
      </c>
      <c r="C17" s="26"/>
      <c r="D17" s="26"/>
      <c r="E17" s="26"/>
    </row>
    <row r="18" spans="1:5" ht="15" customHeight="1" x14ac:dyDescent="0.25">
      <c r="A18" s="1" t="s">
        <v>28</v>
      </c>
      <c r="B18" s="26"/>
      <c r="C18" s="26"/>
      <c r="D18" s="26"/>
      <c r="E18" s="26"/>
    </row>
    <row r="19" spans="1:5" ht="15" customHeight="1" x14ac:dyDescent="0.25">
      <c r="A19" t="s">
        <v>55</v>
      </c>
      <c r="B19" s="27" t="s">
        <v>61</v>
      </c>
      <c r="C19" s="14"/>
    </row>
    <row r="20" spans="1:5" ht="15" customHeight="1" x14ac:dyDescent="0.25">
      <c r="A20" t="s">
        <v>32</v>
      </c>
      <c r="B20" s="27" t="s">
        <v>10</v>
      </c>
    </row>
    <row r="21" spans="1:5" ht="15" customHeight="1" x14ac:dyDescent="0.25">
      <c r="A21" t="s">
        <v>33</v>
      </c>
      <c r="B21" s="27" t="s">
        <v>38</v>
      </c>
    </row>
    <row r="22" spans="1:5" ht="15" customHeight="1" x14ac:dyDescent="0.25">
      <c r="A22" t="s">
        <v>47</v>
      </c>
      <c r="B22" s="28">
        <v>46113</v>
      </c>
    </row>
    <row r="23" spans="1:5" ht="30" x14ac:dyDescent="0.25">
      <c r="A23" s="4" t="s">
        <v>50</v>
      </c>
      <c r="B23" s="27"/>
    </row>
    <row r="24" spans="1:5" x14ac:dyDescent="0.25">
      <c r="A24" s="7"/>
      <c r="B24" s="7"/>
    </row>
    <row r="26" spans="1:5" x14ac:dyDescent="0.25">
      <c r="A26" s="1" t="s">
        <v>29</v>
      </c>
    </row>
    <row r="27" spans="1:5" x14ac:dyDescent="0.25">
      <c r="A27" t="s">
        <v>34</v>
      </c>
      <c r="B27" s="27" t="s">
        <v>8</v>
      </c>
    </row>
    <row r="28" spans="1:5" x14ac:dyDescent="0.25">
      <c r="A28" t="s">
        <v>31</v>
      </c>
      <c r="B28" s="27" t="s">
        <v>10</v>
      </c>
    </row>
    <row r="29" spans="1:5" x14ac:dyDescent="0.25">
      <c r="A29" t="s">
        <v>35</v>
      </c>
      <c r="B29" s="27" t="s">
        <v>38</v>
      </c>
    </row>
    <row r="30" spans="1:5" x14ac:dyDescent="0.25">
      <c r="A30" t="s">
        <v>47</v>
      </c>
      <c r="B30" s="28">
        <v>46113</v>
      </c>
    </row>
    <row r="31" spans="1:5" ht="30" x14ac:dyDescent="0.25">
      <c r="A31" s="4" t="s">
        <v>50</v>
      </c>
      <c r="B31" s="27"/>
    </row>
    <row r="32" spans="1:5" x14ac:dyDescent="0.25">
      <c r="A32" s="8"/>
      <c r="B32" s="8"/>
    </row>
    <row r="34" spans="1:2" x14ac:dyDescent="0.25">
      <c r="A34" s="1" t="s">
        <v>30</v>
      </c>
    </row>
    <row r="35" spans="1:2" x14ac:dyDescent="0.25">
      <c r="A35" t="s">
        <v>34</v>
      </c>
      <c r="B35" s="27" t="s">
        <v>14</v>
      </c>
    </row>
    <row r="36" spans="1:2" x14ac:dyDescent="0.25">
      <c r="A36" t="s">
        <v>36</v>
      </c>
      <c r="B36" s="27" t="s">
        <v>10</v>
      </c>
    </row>
    <row r="37" spans="1:2" x14ac:dyDescent="0.25">
      <c r="A37" t="s">
        <v>33</v>
      </c>
      <c r="B37" s="27" t="s">
        <v>38</v>
      </c>
    </row>
    <row r="38" spans="1:2" x14ac:dyDescent="0.25">
      <c r="A38" t="s">
        <v>47</v>
      </c>
      <c r="B38" s="28">
        <v>46113</v>
      </c>
    </row>
    <row r="39" spans="1:2" ht="30" x14ac:dyDescent="0.25">
      <c r="A39" s="4" t="s">
        <v>50</v>
      </c>
      <c r="B39" s="27"/>
    </row>
    <row r="40" spans="1:2" x14ac:dyDescent="0.25">
      <c r="A40" s="7"/>
      <c r="B40" s="7"/>
    </row>
    <row r="42" spans="1:2" x14ac:dyDescent="0.25">
      <c r="A42" s="1" t="s">
        <v>64</v>
      </c>
    </row>
    <row r="43" spans="1:2" x14ac:dyDescent="0.25">
      <c r="A43" t="s">
        <v>42</v>
      </c>
      <c r="B43" s="27" t="s">
        <v>87</v>
      </c>
    </row>
    <row r="44" spans="1:2" x14ac:dyDescent="0.25">
      <c r="A44" t="s">
        <v>32</v>
      </c>
      <c r="B44" s="27" t="s">
        <v>10</v>
      </c>
    </row>
    <row r="45" spans="1:2" x14ac:dyDescent="0.25">
      <c r="A45" t="s">
        <v>48</v>
      </c>
      <c r="B45" s="28">
        <v>46113</v>
      </c>
    </row>
    <row r="46" spans="1:2" ht="30" x14ac:dyDescent="0.25">
      <c r="A46" s="4" t="s">
        <v>50</v>
      </c>
      <c r="B46" s="28"/>
    </row>
    <row r="47" spans="1:2" x14ac:dyDescent="0.25">
      <c r="A47" s="8"/>
      <c r="B47" s="8"/>
    </row>
    <row r="49" spans="1:2" x14ac:dyDescent="0.25">
      <c r="A49" s="1" t="s">
        <v>65</v>
      </c>
    </row>
    <row r="50" spans="1:2" x14ac:dyDescent="0.25">
      <c r="A50" t="s">
        <v>42</v>
      </c>
      <c r="B50" s="27" t="s">
        <v>87</v>
      </c>
    </row>
    <row r="51" spans="1:2" x14ac:dyDescent="0.25">
      <c r="A51" t="s">
        <v>36</v>
      </c>
      <c r="B51" s="27" t="s">
        <v>10</v>
      </c>
    </row>
    <row r="52" spans="1:2" x14ac:dyDescent="0.25">
      <c r="A52" t="s">
        <v>47</v>
      </c>
      <c r="B52" s="28">
        <v>46113</v>
      </c>
    </row>
    <row r="53" spans="1:2" ht="30" x14ac:dyDescent="0.25">
      <c r="A53" s="4" t="s">
        <v>50</v>
      </c>
      <c r="B53" s="28"/>
    </row>
    <row r="55" spans="1:2" x14ac:dyDescent="0.25">
      <c r="A55" s="5"/>
      <c r="B55" s="6"/>
    </row>
    <row r="56" spans="1:2" x14ac:dyDescent="0.25">
      <c r="A56" s="1" t="s">
        <v>62</v>
      </c>
    </row>
    <row r="57" spans="1:2" x14ac:dyDescent="0.25">
      <c r="A57" t="s">
        <v>36</v>
      </c>
      <c r="B57" s="27" t="s">
        <v>10</v>
      </c>
    </row>
    <row r="58" spans="1:2" x14ac:dyDescent="0.25">
      <c r="A58" t="s">
        <v>47</v>
      </c>
      <c r="B58" s="28">
        <v>46113</v>
      </c>
    </row>
    <row r="59" spans="1:2" ht="30" x14ac:dyDescent="0.25">
      <c r="A59" s="4" t="s">
        <v>50</v>
      </c>
      <c r="B59" s="28"/>
    </row>
    <row r="60" spans="1:2" x14ac:dyDescent="0.25">
      <c r="A60" s="8"/>
      <c r="B60" s="8"/>
    </row>
    <row r="62" spans="1:2" x14ac:dyDescent="0.25">
      <c r="A62" s="1" t="s">
        <v>63</v>
      </c>
    </row>
    <row r="63" spans="1:2" x14ac:dyDescent="0.25">
      <c r="A63" t="s">
        <v>36</v>
      </c>
      <c r="B63" s="27" t="s">
        <v>10</v>
      </c>
    </row>
    <row r="64" spans="1:2" x14ac:dyDescent="0.25">
      <c r="A64" t="s">
        <v>47</v>
      </c>
      <c r="B64" s="28">
        <v>46113</v>
      </c>
    </row>
    <row r="65" spans="1:3" ht="30" x14ac:dyDescent="0.25">
      <c r="A65" s="4" t="s">
        <v>50</v>
      </c>
      <c r="B65" s="28"/>
    </row>
    <row r="67" spans="1:3" x14ac:dyDescent="0.25">
      <c r="A67" s="6"/>
      <c r="B67" s="6"/>
    </row>
    <row r="68" spans="1:3" x14ac:dyDescent="0.25">
      <c r="A68" s="1" t="s">
        <v>73</v>
      </c>
    </row>
    <row r="69" spans="1:3" x14ac:dyDescent="0.25">
      <c r="A69" t="s">
        <v>74</v>
      </c>
      <c r="B69" s="27" t="s">
        <v>78</v>
      </c>
    </row>
    <row r="70" spans="1:3" x14ac:dyDescent="0.25">
      <c r="A70" t="s">
        <v>75</v>
      </c>
      <c r="B70" s="27" t="s">
        <v>78</v>
      </c>
    </row>
    <row r="71" spans="1:3" x14ac:dyDescent="0.25">
      <c r="A71" t="s">
        <v>76</v>
      </c>
      <c r="B71" s="27" t="s">
        <v>78</v>
      </c>
      <c r="C71" s="16"/>
    </row>
    <row r="72" spans="1:3" x14ac:dyDescent="0.25">
      <c r="A72" s="16" t="str">
        <f>IF(OR(B69="Yes", B70="Yes", B71="Yes"), "You have selected yes, please provide data on these additional technologies to your local DSO to allow their consideration within the LAEP", "")</f>
        <v/>
      </c>
    </row>
    <row r="73" spans="1:3" x14ac:dyDescent="0.25">
      <c r="A73" s="15" t="str">
        <f>IF(OR(B69="Yes", B70="Yes", B71="Yes"), "Please also contact your local DSO to align on forecasting figures", "")</f>
        <v/>
      </c>
      <c r="C73" s="15"/>
    </row>
    <row r="74" spans="1:3" x14ac:dyDescent="0.25">
      <c r="A74" s="7"/>
      <c r="B74" s="7"/>
    </row>
    <row r="76" spans="1:3" x14ac:dyDescent="0.25">
      <c r="A76" s="1" t="s">
        <v>71</v>
      </c>
    </row>
    <row r="77" spans="1:3" x14ac:dyDescent="0.25">
      <c r="A77" t="s">
        <v>72</v>
      </c>
      <c r="B77" s="27" t="s">
        <v>70</v>
      </c>
    </row>
    <row r="78" spans="1:3" x14ac:dyDescent="0.25">
      <c r="A78" s="16" t="str">
        <f>IF(B77="Yes", "You have selected yes, please provide data for new builds using the local_authority_domestic_new_builds_data.xlsx template to allow their consideration within the LAEP", "")</f>
        <v>You have selected yes, please provide data for new builds using the local_authority_domestic_new_builds_data.xlsx template to allow their consideration within the LAEP</v>
      </c>
    </row>
    <row r="79" spans="1:3" x14ac:dyDescent="0.25">
      <c r="A79" s="7"/>
      <c r="B79" s="7"/>
    </row>
    <row r="80" spans="1:3" x14ac:dyDescent="0.25">
      <c r="A80" t="s">
        <v>25</v>
      </c>
    </row>
    <row r="81" spans="1:2" x14ac:dyDescent="0.25">
      <c r="A81" t="s">
        <v>9</v>
      </c>
      <c r="B81" t="s">
        <v>11</v>
      </c>
    </row>
    <row r="82" spans="1:2" x14ac:dyDescent="0.25">
      <c r="A82" s="27" t="s">
        <v>43</v>
      </c>
      <c r="B82" s="27" t="s">
        <v>44</v>
      </c>
    </row>
    <row r="83" spans="1:2" x14ac:dyDescent="0.25">
      <c r="A83" s="27"/>
      <c r="B83" s="27"/>
    </row>
    <row r="84" spans="1:2" x14ac:dyDescent="0.25">
      <c r="A84" s="27"/>
      <c r="B84" s="27"/>
    </row>
    <row r="85" spans="1:2" x14ac:dyDescent="0.25">
      <c r="A85" s="27"/>
      <c r="B85" s="27"/>
    </row>
    <row r="86" spans="1:2" x14ac:dyDescent="0.25">
      <c r="A86" s="27"/>
      <c r="B86" s="27"/>
    </row>
    <row r="87" spans="1:2" x14ac:dyDescent="0.25">
      <c r="A87" s="27"/>
      <c r="B87" s="27"/>
    </row>
    <row r="88" spans="1:2" x14ac:dyDescent="0.25">
      <c r="A88" s="27"/>
      <c r="B88" s="27"/>
    </row>
    <row r="89" spans="1:2" x14ac:dyDescent="0.25">
      <c r="A89" s="27"/>
      <c r="B89" s="27"/>
    </row>
    <row r="90" spans="1:2" x14ac:dyDescent="0.25">
      <c r="A90" s="27"/>
      <c r="B90" s="27"/>
    </row>
    <row r="91" spans="1:2" x14ac:dyDescent="0.25">
      <c r="A91" s="27"/>
      <c r="B91" s="27"/>
    </row>
  </sheetData>
  <mergeCells count="1">
    <mergeCell ref="B17:E18"/>
  </mergeCells>
  <dataValidations count="3">
    <dataValidation type="list" allowBlank="1" showInputMessage="1" showErrorMessage="1" sqref="B50" xr:uid="{250F33B6-FA55-4C1A-BBA8-D4F28DA0C839}">
      <formula1>"No (Most Preferred), Yes (Least Preferred)"</formula1>
    </dataValidation>
    <dataValidation type="date" allowBlank="1" showInputMessage="1" showErrorMessage="1" error="Please enter a valid date in the format DD/MM." sqref="B30 B52 B14 B22 B38 B45 B58 B64" xr:uid="{46FCBA45-142B-4599-A723-F18EF38BCFA7}">
      <formula1>43831</formula1>
      <formula2>55154</formula2>
    </dataValidation>
    <dataValidation type="list" allowBlank="1" showInputMessage="1" showErrorMessage="1" error="Please select an option from the dropdown list." sqref="B43" xr:uid="{1D8CC3E2-968A-439F-8BFC-0DAE03823413}">
      <formula1>"No (Most Preferred), Yes (Least Preferred)"</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10">
        <x14:dataValidation type="list" allowBlank="1" showInputMessage="1" showErrorMessage="1" error="Please select an option from the dropdown list." xr:uid="{A59098F6-9CC1-4168-88D6-CF9F1021A118}">
          <x14:formula1>
            <xm:f>'Data validation'!$B$2:$B$4</xm:f>
          </x14:formula1>
          <xm:sqref>B12</xm:sqref>
        </x14:dataValidation>
        <x14:dataValidation type="list" allowBlank="1" showInputMessage="1" showErrorMessage="1" xr:uid="{9B4079B5-3B09-44B7-A00D-9375066A308D}">
          <x14:formula1>
            <xm:f>'Data validation'!$E$2:$E$3</xm:f>
          </x14:formula1>
          <xm:sqref>B35</xm:sqref>
        </x14:dataValidation>
        <x14:dataValidation type="list" allowBlank="1" showInputMessage="1" showErrorMessage="1" error="Please select an option from the dropdown list." xr:uid="{C370679B-AFF5-41FC-9DE4-3DDE5B1A259B}">
          <x14:formula1>
            <xm:f>'Data validation'!$D$2:$D$4</xm:f>
          </x14:formula1>
          <xm:sqref>B27</xm:sqref>
        </x14:dataValidation>
        <x14:dataValidation type="list" allowBlank="1" showInputMessage="1" showErrorMessage="1" xr:uid="{80376C42-D9BD-4165-AF4D-BF82422E414A}">
          <x14:formula1>
            <xm:f>'Data validation'!$A$2:$A$7</xm:f>
          </x14:formula1>
          <xm:sqref>B35 B27</xm:sqref>
        </x14:dataValidation>
        <x14:dataValidation type="list" allowBlank="1" showInputMessage="1" showErrorMessage="1" error="Please select an option from the dropdown list." xr:uid="{3AD33B4B-F195-49C5-A6E5-5BC1EAFB621E}">
          <x14:formula1>
            <xm:f>'Data validation'!$A$2:$A$7</xm:f>
          </x14:formula1>
          <xm:sqref>B43 B50</xm:sqref>
        </x14:dataValidation>
        <x14:dataValidation type="list" allowBlank="1" showInputMessage="1" showErrorMessage="1" error="Please select an option from the dropdown list." xr:uid="{F2714A8A-BE66-4934-8F1E-0FDDCA9A7129}">
          <x14:formula1>
            <xm:f>'Data validation'!$G$2:$G$3</xm:f>
          </x14:formula1>
          <xm:sqref>B29 B21 B37</xm:sqref>
        </x14:dataValidation>
        <x14:dataValidation type="list" allowBlank="1" showInputMessage="1" showErrorMessage="1" error="Please select an option from the dropdown list." xr:uid="{C7881DAD-876E-441A-B0B1-77DED9139828}">
          <x14:formula1>
            <xm:f>'Data validation'!$A$2:$A$9</xm:f>
          </x14:formula1>
          <xm:sqref>B13 B51 B28:B29 B36:B37 B44 B20:B21 B57 B63</xm:sqref>
        </x14:dataValidation>
        <x14:dataValidation type="list" allowBlank="1" showInputMessage="1" showErrorMessage="1" error="Please select an option from the dropdown list." xr:uid="{A608AE7B-F4DE-482C-A477-CA70546ADB05}">
          <x14:formula1>
            <xm:f>'Data validation'!$C$2:$C$5</xm:f>
          </x14:formula1>
          <xm:sqref>B19</xm:sqref>
        </x14:dataValidation>
        <x14:dataValidation type="list" allowBlank="1" showInputMessage="1" showErrorMessage="1" xr:uid="{BA803B63-3980-4AB3-8A3E-CAC7DCF68310}">
          <x14:formula1>
            <xm:f>'Data validation'!$I$2:$I$3</xm:f>
          </x14:formula1>
          <xm:sqref>B69:B71 B77</xm:sqref>
        </x14:dataValidation>
        <x14:dataValidation type="list" allowBlank="1" showInputMessage="1" showErrorMessage="1" error="Please select an option from the dropdown list." xr:uid="{6DBFDE8E-4178-423A-809B-B0294D0B99A2}">
          <x14:formula1>
            <xm:f>'Data validation'!$J$2:$J$6</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3A41C-7035-49CC-9F72-F117FC996E6B}">
  <sheetPr codeName="Sheet2"/>
  <dimension ref="A1:AC18"/>
  <sheetViews>
    <sheetView zoomScale="85" zoomScaleNormal="85" workbookViewId="0">
      <selection activeCell="A12" sqref="A12:B12"/>
    </sheetView>
  </sheetViews>
  <sheetFormatPr defaultRowHeight="15" x14ac:dyDescent="0.25"/>
  <cols>
    <col min="1" max="1" width="26.42578125" customWidth="1"/>
    <col min="2" max="4" width="9.140625" customWidth="1"/>
  </cols>
  <sheetData>
    <row r="1" spans="1:29" ht="46.5" x14ac:dyDescent="0.7">
      <c r="A1" s="9" t="s">
        <v>17</v>
      </c>
    </row>
    <row r="3" spans="1:29" ht="15.75" x14ac:dyDescent="0.25">
      <c r="A3" s="10" t="s">
        <v>19</v>
      </c>
    </row>
    <row r="5" spans="1:29" x14ac:dyDescent="0.25">
      <c r="A5" s="2" t="s">
        <v>26</v>
      </c>
    </row>
    <row r="6" spans="1:29" x14ac:dyDescent="0.25">
      <c r="A6" s="2" t="s">
        <v>27</v>
      </c>
    </row>
    <row r="7" spans="1:29" x14ac:dyDescent="0.25">
      <c r="A7" s="2" t="s">
        <v>22</v>
      </c>
    </row>
    <row r="8" spans="1:29" x14ac:dyDescent="0.25">
      <c r="A8" s="2" t="s">
        <v>20</v>
      </c>
    </row>
    <row r="9" spans="1:29" x14ac:dyDescent="0.25">
      <c r="A9" s="2" t="s">
        <v>21</v>
      </c>
    </row>
    <row r="10" spans="1:29" x14ac:dyDescent="0.25">
      <c r="A10" s="2"/>
    </row>
    <row r="11" spans="1:29" x14ac:dyDescent="0.25">
      <c r="A11" s="1" t="s">
        <v>16</v>
      </c>
      <c r="B11" s="1"/>
    </row>
    <row r="12" spans="1:29" x14ac:dyDescent="0.25">
      <c r="A12" s="29"/>
      <c r="B12" s="29"/>
    </row>
    <row r="14" spans="1:29" x14ac:dyDescent="0.25">
      <c r="A14" s="11" t="s">
        <v>18</v>
      </c>
      <c r="B14" s="12">
        <v>2023</v>
      </c>
      <c r="C14" s="12">
        <v>2024</v>
      </c>
      <c r="D14" s="12">
        <v>2025</v>
      </c>
      <c r="E14" s="12">
        <v>2026</v>
      </c>
      <c r="F14" s="12">
        <v>2027</v>
      </c>
      <c r="G14" s="12">
        <v>2028</v>
      </c>
      <c r="H14" s="12">
        <v>2029</v>
      </c>
      <c r="I14" s="12">
        <v>2030</v>
      </c>
      <c r="J14" s="12">
        <v>2031</v>
      </c>
      <c r="K14" s="12">
        <v>2032</v>
      </c>
      <c r="L14" s="12">
        <v>2033</v>
      </c>
      <c r="M14" s="12">
        <v>2034</v>
      </c>
      <c r="N14" s="12">
        <v>2035</v>
      </c>
      <c r="O14" s="12">
        <v>2036</v>
      </c>
      <c r="P14" s="12">
        <v>2037</v>
      </c>
      <c r="Q14" s="12">
        <v>2038</v>
      </c>
      <c r="R14" s="12">
        <v>2039</v>
      </c>
      <c r="S14" s="12">
        <v>2040</v>
      </c>
      <c r="T14" s="12">
        <v>2041</v>
      </c>
      <c r="U14" s="12">
        <v>2042</v>
      </c>
      <c r="V14" s="12">
        <v>2043</v>
      </c>
      <c r="W14" s="12">
        <v>2044</v>
      </c>
      <c r="X14" s="12">
        <v>2045</v>
      </c>
      <c r="Y14" s="12">
        <v>2046</v>
      </c>
      <c r="Z14" s="12">
        <v>2047</v>
      </c>
      <c r="AA14" s="12">
        <v>2048</v>
      </c>
      <c r="AB14" s="12">
        <v>2049</v>
      </c>
      <c r="AC14" s="13">
        <v>2050</v>
      </c>
    </row>
    <row r="15" spans="1:29" x14ac:dyDescent="0.25">
      <c r="A15" s="24" t="s">
        <v>83</v>
      </c>
      <c r="B15" s="18">
        <v>1</v>
      </c>
      <c r="C15" s="18">
        <v>0.97</v>
      </c>
      <c r="D15" s="18">
        <v>0.95</v>
      </c>
      <c r="E15" s="18">
        <v>0.92</v>
      </c>
      <c r="F15" s="18">
        <v>0.89</v>
      </c>
      <c r="G15" s="18">
        <v>0.87</v>
      </c>
      <c r="H15" s="18">
        <v>0.84</v>
      </c>
      <c r="I15" s="18">
        <v>0.82</v>
      </c>
      <c r="J15" s="18">
        <v>0.79</v>
      </c>
      <c r="K15" s="18">
        <v>0.77</v>
      </c>
      <c r="L15" s="18">
        <v>0.75</v>
      </c>
      <c r="M15" s="18">
        <v>0.74</v>
      </c>
      <c r="N15" s="18">
        <v>0.73</v>
      </c>
      <c r="O15" s="18">
        <v>0.72</v>
      </c>
      <c r="P15" s="18">
        <v>0.7</v>
      </c>
      <c r="Q15" s="18">
        <v>0.69</v>
      </c>
      <c r="R15" s="18">
        <v>0.68</v>
      </c>
      <c r="S15" s="18">
        <v>0.67</v>
      </c>
      <c r="T15" s="18">
        <v>0.66</v>
      </c>
      <c r="U15" s="18">
        <v>0.65</v>
      </c>
      <c r="V15" s="18">
        <v>0.64</v>
      </c>
      <c r="W15" s="18">
        <v>0.63</v>
      </c>
      <c r="X15" s="18">
        <v>0.62</v>
      </c>
      <c r="Y15" s="18">
        <v>0.61</v>
      </c>
      <c r="Z15" s="18">
        <v>0.6</v>
      </c>
      <c r="AA15" s="18">
        <v>0.59</v>
      </c>
      <c r="AB15" s="18">
        <v>0.57999999999999996</v>
      </c>
      <c r="AC15" s="19">
        <v>0.56999999999999995</v>
      </c>
    </row>
    <row r="16" spans="1:29" x14ac:dyDescent="0.25">
      <c r="A16" s="24" t="s">
        <v>88</v>
      </c>
      <c r="B16" s="20">
        <v>1</v>
      </c>
      <c r="C16" s="20">
        <v>0.97</v>
      </c>
      <c r="D16" s="20">
        <v>0.94</v>
      </c>
      <c r="E16" s="20">
        <v>0.9</v>
      </c>
      <c r="F16" s="20">
        <v>0.86</v>
      </c>
      <c r="G16" s="20">
        <v>0.82</v>
      </c>
      <c r="H16" s="20">
        <v>0.78</v>
      </c>
      <c r="I16" s="20">
        <v>0.76</v>
      </c>
      <c r="J16" s="20">
        <v>0.75</v>
      </c>
      <c r="K16" s="20">
        <v>0.73</v>
      </c>
      <c r="L16" s="20">
        <v>0.71</v>
      </c>
      <c r="M16" s="20">
        <v>0.69</v>
      </c>
      <c r="N16" s="20">
        <v>0.67</v>
      </c>
      <c r="O16" s="20">
        <v>0.65</v>
      </c>
      <c r="P16" s="20">
        <v>0.63</v>
      </c>
      <c r="Q16" s="20">
        <v>0.61</v>
      </c>
      <c r="R16" s="20">
        <v>0.57999999999999996</v>
      </c>
      <c r="S16" s="20">
        <v>0.56000000000000005</v>
      </c>
      <c r="T16" s="20">
        <v>0.54</v>
      </c>
      <c r="U16" s="20">
        <v>0.52</v>
      </c>
      <c r="V16" s="20">
        <v>0.5</v>
      </c>
      <c r="W16" s="20">
        <v>0.48</v>
      </c>
      <c r="X16" s="20">
        <v>0.46</v>
      </c>
      <c r="Y16" s="20">
        <v>0.45</v>
      </c>
      <c r="Z16" s="20">
        <v>0.45</v>
      </c>
      <c r="AA16" s="20">
        <v>0.45</v>
      </c>
      <c r="AB16" s="20">
        <v>0.45</v>
      </c>
      <c r="AC16" s="21">
        <v>0.45</v>
      </c>
    </row>
    <row r="17" spans="1:29" x14ac:dyDescent="0.25">
      <c r="A17" s="24" t="s">
        <v>82</v>
      </c>
      <c r="B17" s="20">
        <v>1</v>
      </c>
      <c r="C17" s="20">
        <v>0.95</v>
      </c>
      <c r="D17" s="20">
        <v>0.89</v>
      </c>
      <c r="E17" s="20">
        <v>0.83</v>
      </c>
      <c r="F17" s="20">
        <v>0.77</v>
      </c>
      <c r="G17" s="20">
        <v>0.73</v>
      </c>
      <c r="H17" s="20">
        <v>0.7</v>
      </c>
      <c r="I17" s="20">
        <v>0.67</v>
      </c>
      <c r="J17" s="20">
        <v>0.63</v>
      </c>
      <c r="K17" s="20">
        <v>0.6</v>
      </c>
      <c r="L17" s="20">
        <v>0.56999999999999995</v>
      </c>
      <c r="M17" s="20">
        <v>0.54</v>
      </c>
      <c r="N17" s="20">
        <v>0.5</v>
      </c>
      <c r="O17" s="20">
        <v>0.48</v>
      </c>
      <c r="P17" s="20">
        <v>0.46</v>
      </c>
      <c r="Q17" s="20">
        <v>0.45</v>
      </c>
      <c r="R17" s="20">
        <v>0.45</v>
      </c>
      <c r="S17" s="20">
        <v>0.45</v>
      </c>
      <c r="T17" s="20">
        <v>0.45</v>
      </c>
      <c r="U17" s="20">
        <v>0.45</v>
      </c>
      <c r="V17" s="20">
        <v>0.45</v>
      </c>
      <c r="W17" s="20">
        <v>0.45</v>
      </c>
      <c r="X17" s="20">
        <v>0.45</v>
      </c>
      <c r="Y17" s="20">
        <v>0.45</v>
      </c>
      <c r="Z17" s="20">
        <v>0.45</v>
      </c>
      <c r="AA17" s="20">
        <v>0.45</v>
      </c>
      <c r="AB17" s="20">
        <v>0.45</v>
      </c>
      <c r="AC17" s="21">
        <v>0.45</v>
      </c>
    </row>
    <row r="18" spans="1:29" x14ac:dyDescent="0.25">
      <c r="A18" s="25" t="s">
        <v>80</v>
      </c>
      <c r="B18" s="22">
        <v>1</v>
      </c>
      <c r="C18" s="22">
        <v>0.95</v>
      </c>
      <c r="D18" s="22">
        <v>0.89</v>
      </c>
      <c r="E18" s="22">
        <v>0.83</v>
      </c>
      <c r="F18" s="22">
        <v>0.77</v>
      </c>
      <c r="G18" s="22">
        <v>0.73</v>
      </c>
      <c r="H18" s="22">
        <v>0.7</v>
      </c>
      <c r="I18" s="22">
        <v>0.67</v>
      </c>
      <c r="J18" s="22">
        <v>0.63</v>
      </c>
      <c r="K18" s="22">
        <v>0.6</v>
      </c>
      <c r="L18" s="22">
        <v>0.56999999999999995</v>
      </c>
      <c r="M18" s="22">
        <v>0.54</v>
      </c>
      <c r="N18" s="22">
        <v>0.5</v>
      </c>
      <c r="O18" s="22">
        <v>0.48</v>
      </c>
      <c r="P18" s="22">
        <v>0.46</v>
      </c>
      <c r="Q18" s="22">
        <v>0.45</v>
      </c>
      <c r="R18" s="22">
        <v>0.45</v>
      </c>
      <c r="S18" s="22">
        <v>0.45</v>
      </c>
      <c r="T18" s="22">
        <v>0.45</v>
      </c>
      <c r="U18" s="22">
        <v>0.45</v>
      </c>
      <c r="V18" s="22">
        <v>0.45</v>
      </c>
      <c r="W18" s="22">
        <v>0.45</v>
      </c>
      <c r="X18" s="22">
        <v>0.45</v>
      </c>
      <c r="Y18" s="22">
        <v>0.45</v>
      </c>
      <c r="Z18" s="22">
        <v>0.45</v>
      </c>
      <c r="AA18" s="22">
        <v>0.45</v>
      </c>
      <c r="AB18" s="22">
        <v>0.45</v>
      </c>
      <c r="AC18" s="23">
        <v>0.45</v>
      </c>
    </row>
  </sheetData>
  <mergeCells count="1">
    <mergeCell ref="A12:B12"/>
  </mergeCells>
  <pageMargins left="0.7" right="0.7" top="0.75" bottom="0.75" header="0.3" footer="0.3"/>
  <pageSetup paperSize="9" orientation="portrait" horizontalDpi="1200"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13AF631-2ED4-4CF1-BFF0-1D86126311DF}">
          <x14:formula1>
            <xm:f>'Data validation'!$F$2:$F$5</xm:f>
          </x14:formula1>
          <xm:sqref>A12:B12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J9"/>
  <sheetViews>
    <sheetView topLeftCell="F1" workbookViewId="0">
      <selection activeCell="K11" sqref="K11"/>
    </sheetView>
  </sheetViews>
  <sheetFormatPr defaultRowHeight="15" x14ac:dyDescent="0.25"/>
  <cols>
    <col min="1" max="1" width="51.42578125" bestFit="1" customWidth="1"/>
    <col min="2" max="2" width="104.42578125" bestFit="1" customWidth="1"/>
    <col min="3" max="3" width="56.28515625" bestFit="1" customWidth="1"/>
    <col min="4" max="4" width="43" bestFit="1" customWidth="1"/>
    <col min="5" max="5" width="39.42578125" bestFit="1" customWidth="1"/>
    <col min="6" max="6" width="44.5703125" bestFit="1" customWidth="1"/>
    <col min="7" max="7" width="27" bestFit="1" customWidth="1"/>
    <col min="8" max="8" width="27.42578125" bestFit="1" customWidth="1"/>
  </cols>
  <sheetData>
    <row r="1" spans="1:10" x14ac:dyDescent="0.25">
      <c r="A1" s="1" t="s">
        <v>0</v>
      </c>
      <c r="B1" s="1" t="s">
        <v>56</v>
      </c>
      <c r="C1" s="1" t="s">
        <v>57</v>
      </c>
      <c r="D1" s="1" t="s">
        <v>12</v>
      </c>
      <c r="E1" s="1" t="s">
        <v>13</v>
      </c>
      <c r="F1" s="1" t="s">
        <v>15</v>
      </c>
      <c r="G1" s="1" t="s">
        <v>37</v>
      </c>
      <c r="H1" s="1" t="s">
        <v>51</v>
      </c>
      <c r="I1" s="1" t="s">
        <v>77</v>
      </c>
      <c r="J1" s="1" t="s">
        <v>79</v>
      </c>
    </row>
    <row r="2" spans="1:10" x14ac:dyDescent="0.25">
      <c r="A2" t="s">
        <v>5</v>
      </c>
      <c r="B2" t="s">
        <v>59</v>
      </c>
      <c r="C2" t="s">
        <v>61</v>
      </c>
      <c r="D2" t="s">
        <v>58</v>
      </c>
      <c r="E2" t="s">
        <v>7</v>
      </c>
      <c r="F2" t="s">
        <v>83</v>
      </c>
      <c r="G2" t="s">
        <v>38</v>
      </c>
      <c r="H2" t="s">
        <v>5</v>
      </c>
      <c r="I2" t="s">
        <v>70</v>
      </c>
      <c r="J2" t="s">
        <v>80</v>
      </c>
    </row>
    <row r="3" spans="1:10" x14ac:dyDescent="0.25">
      <c r="A3" t="s">
        <v>1</v>
      </c>
      <c r="B3" t="s">
        <v>69</v>
      </c>
      <c r="C3" t="s">
        <v>68</v>
      </c>
      <c r="D3" t="s">
        <v>4</v>
      </c>
      <c r="E3" t="s">
        <v>14</v>
      </c>
      <c r="F3" t="s">
        <v>81</v>
      </c>
      <c r="G3" t="s">
        <v>39</v>
      </c>
      <c r="H3" t="s">
        <v>52</v>
      </c>
      <c r="I3" t="s">
        <v>78</v>
      </c>
      <c r="J3" t="s">
        <v>88</v>
      </c>
    </row>
    <row r="4" spans="1:10" x14ac:dyDescent="0.25">
      <c r="A4" t="s">
        <v>3</v>
      </c>
      <c r="B4" t="s">
        <v>60</v>
      </c>
      <c r="C4" t="s">
        <v>66</v>
      </c>
      <c r="D4" t="s">
        <v>8</v>
      </c>
      <c r="F4" t="s">
        <v>82</v>
      </c>
      <c r="J4" t="s">
        <v>82</v>
      </c>
    </row>
    <row r="5" spans="1:10" x14ac:dyDescent="0.25">
      <c r="A5" t="s">
        <v>2</v>
      </c>
      <c r="C5" t="s">
        <v>67</v>
      </c>
      <c r="F5" t="s">
        <v>80</v>
      </c>
      <c r="J5" t="s">
        <v>83</v>
      </c>
    </row>
    <row r="6" spans="1:10" x14ac:dyDescent="0.25">
      <c r="A6" t="s">
        <v>10</v>
      </c>
      <c r="J6" t="s">
        <v>84</v>
      </c>
    </row>
    <row r="7" spans="1:10" x14ac:dyDescent="0.25">
      <c r="A7" t="s">
        <v>53</v>
      </c>
    </row>
    <row r="8" spans="1:10" x14ac:dyDescent="0.25">
      <c r="A8" t="s">
        <v>54</v>
      </c>
    </row>
    <row r="9" spans="1:10" x14ac:dyDescent="0.2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Props1.xml><?xml version="1.0" encoding="utf-8"?>
<ds:datastoreItem xmlns:ds="http://schemas.openxmlformats.org/officeDocument/2006/customXml" ds:itemID="{450C1193-F415-4CB3-BA53-9F1CE2EA4F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1f58b0-b860-496d-9d71-14e8e56b1b14"/>
    <ds:schemaRef ds:uri="5b8e93fc-af97-4d2d-9e9b-5e28eab081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FF6782-D1A8-4317-84A3-05FB8E21846E}">
  <ds:schemaRefs>
    <ds:schemaRef ds:uri="http://schemas.microsoft.com/sharepoint/v3/contenttype/forms"/>
  </ds:schemaRefs>
</ds:datastoreItem>
</file>

<file path=customXml/itemProps3.xml><?xml version="1.0" encoding="utf-8"?>
<ds:datastoreItem xmlns:ds="http://schemas.openxmlformats.org/officeDocument/2006/customXml" ds:itemID="{DE859FEF-58FD-441F-BEA7-2B8CF462F63C}">
  <ds:schemaRefs>
    <ds:schemaRef ds:uri="http://purl.org/dc/terms/"/>
    <ds:schemaRef ds:uri="631f58b0-b860-496d-9d71-14e8e56b1b14"/>
    <ds:schemaRef ds:uri="5b8e93fc-af97-4d2d-9e9b-5e28eab0813b"/>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purl.org/dc/elements/1.1/"/>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Questionnaire</vt:lpstr>
      <vt:lpstr>DFES Scenario Selector</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Chris Hazell</cp:lastModifiedBy>
  <dcterms:created xsi:type="dcterms:W3CDTF">2015-06-05T18:17:20Z</dcterms:created>
  <dcterms:modified xsi:type="dcterms:W3CDTF">2026-01-28T16:59:18Z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0x010100F998E9361C2DFB44914D533BC57EE433</vt:lpwstr>
  </property>
</Properties>
</file>